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32" sheetId="1" r:id="rId1"/>
    <sheet name="код" sheetId="51" r:id="rId2"/>
    <sheet name="ВСЕ_" sheetId="52" r:id="rId3"/>
    <sheet name="6" sheetId="58" r:id="rId4"/>
    <sheet name="4" sheetId="57" r:id="rId5"/>
    <sheet name="40" sheetId="56" r:id="rId6"/>
    <sheet name="3" sheetId="55" r:id="rId7"/>
    <sheet name="5" sheetId="54" r:id="rId8"/>
    <sheet name="39" sheetId="53" r:id="rId9"/>
    <sheet name="реабилитация" sheetId="49" r:id="rId10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'300032'!$7:$11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M66" s="1"/>
  <c r="P66"/>
  <c r="O66"/>
  <c r="N66" s="1"/>
  <c r="K66"/>
  <c r="J66" s="1"/>
  <c r="F66"/>
  <c r="E66"/>
  <c r="Q65"/>
  <c r="M65" s="1"/>
  <c r="P65"/>
  <c r="O65"/>
  <c r="N65" s="1"/>
  <c r="K65"/>
  <c r="J65"/>
  <c r="F65"/>
  <c r="E65" s="1"/>
  <c r="Q64"/>
  <c r="M64" s="1"/>
  <c r="P64"/>
  <c r="O64"/>
  <c r="N64" s="1"/>
  <c r="K64"/>
  <c r="J64" s="1"/>
  <c r="F64"/>
  <c r="E64" s="1"/>
  <c r="Q63"/>
  <c r="P63"/>
  <c r="O63"/>
  <c r="N63" s="1"/>
  <c r="M63"/>
  <c r="K63"/>
  <c r="J63" s="1"/>
  <c r="F63"/>
  <c r="E63"/>
  <c r="Q62"/>
  <c r="P62"/>
  <c r="O62"/>
  <c r="N62" s="1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M59" s="1"/>
  <c r="P59"/>
  <c r="O59"/>
  <c r="N59" s="1"/>
  <c r="K59"/>
  <c r="J59" s="1"/>
  <c r="F59"/>
  <c r="E59" s="1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/>
  <c r="F54"/>
  <c r="E54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B9" i="49" s="1"/>
  <c r="O50" i="1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/>
  <c r="Q45"/>
  <c r="P45"/>
  <c r="O45"/>
  <c r="M45"/>
  <c r="K45"/>
  <c r="J45" s="1"/>
  <c r="F45"/>
  <c r="E45"/>
  <c r="Q44"/>
  <c r="M44" s="1"/>
  <c r="P44"/>
  <c r="O44"/>
  <c r="K44"/>
  <c r="J44" s="1"/>
  <c r="F44"/>
  <c r="E44" s="1"/>
  <c r="Q43"/>
  <c r="M43" s="1"/>
  <c r="P43"/>
  <c r="O43"/>
  <c r="N43" s="1"/>
  <c r="K43"/>
  <c r="J43" s="1"/>
  <c r="F43"/>
  <c r="E43" s="1"/>
  <c r="Q42"/>
  <c r="P42"/>
  <c r="O42"/>
  <c r="N42" s="1"/>
  <c r="M42"/>
  <c r="K42"/>
  <c r="J42" s="1"/>
  <c r="F42"/>
  <c r="E42" s="1"/>
  <c r="Q41"/>
  <c r="M41" s="1"/>
  <c r="P41"/>
  <c r="O41"/>
  <c r="N41"/>
  <c r="K41"/>
  <c r="J41" s="1"/>
  <c r="F41"/>
  <c r="E41" s="1"/>
  <c r="Q40"/>
  <c r="M40" s="1"/>
  <c r="P40"/>
  <c r="O40"/>
  <c r="N40" s="1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N25" s="1"/>
  <c r="K25"/>
  <c r="J25" s="1"/>
  <c r="F25"/>
  <c r="E25" s="1"/>
  <c r="Q24"/>
  <c r="M24" s="1"/>
  <c r="P24"/>
  <c r="O24"/>
  <c r="N24" s="1"/>
  <c r="K24"/>
  <c r="J24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K20"/>
  <c r="J20" s="1"/>
  <c r="F20"/>
  <c r="E20"/>
  <c r="Q19"/>
  <c r="M19" s="1"/>
  <c r="P19"/>
  <c r="O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S67" i="1"/>
  <c r="R67"/>
  <c r="S66"/>
  <c r="R66"/>
  <c r="S65"/>
  <c r="R65"/>
  <c r="N45" l="1"/>
  <c r="N44"/>
  <c r="N28"/>
  <c r="F21"/>
  <c r="Q21"/>
  <c r="M21" s="1"/>
  <c r="K21"/>
  <c r="J21" s="1"/>
  <c r="E22"/>
  <c r="E21" s="1"/>
  <c r="N20"/>
  <c r="N19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<sst xmlns="http://schemas.openxmlformats.org/spreadsheetml/2006/main" count="7133" uniqueCount="1095">
  <si>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</si>
  <si>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</si>
  <si>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</si>
  <si>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</si>
  <si>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</si>
  <si>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</si>
  <si>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</si>
  <si>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</si>
  <si>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</si>
  <si>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</si>
  <si>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</si>
  <si>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</si>
  <si>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</si>
  <si>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</si>
  <si>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</si>
  <si>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</si>
  <si>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</si>
  <si>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</si>
  <si>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</si>
  <si>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</si>
  <si>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</si>
  <si>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</si>
  <si>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</si>
  <si>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</si>
  <si>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</si>
  <si>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</si>
  <si>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</si>
  <si>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</si>
  <si>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</si>
  <si>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</si>
  <si>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</si>
  <si>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</si>
  <si>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</si>
  <si>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</si>
  <si>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</si>
  <si>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</si>
  <si>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</si>
  <si>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</si>
  <si>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</si>
  <si>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</si>
  <si>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</si>
  <si>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</si>
  <si>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</si>
  <si>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</si>
  <si>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</si>
  <si>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</si>
  <si>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</si>
  <si>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</si>
  <si>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</si>
  <si>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</si>
  <si>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</si>
  <si>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</si>
  <si>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</si>
  <si>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</si>
  <si>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</si>
  <si>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</si>
  <si>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</si>
  <si>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</si>
  <si>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</si>
  <si>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</si>
  <si>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</si>
  <si>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</si>
  <si>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</si>
  <si>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</si>
  <si>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</si>
  <si>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</si>
  <si>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</si>
  <si>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</si>
  <si>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</si>
  <si>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</si>
  <si>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</si>
  <si>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</si>
  <si>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</si>
  <si>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</si>
  <si>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</si>
  <si>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</si>
  <si>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</si>
  <si>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</si>
  <si>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</si>
  <si>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</si>
  <si>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</si>
  <si>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</si>
  <si>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</si>
  <si>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</si>
  <si>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</si>
  <si>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</si>
  <si>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</si>
  <si>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</si>
  <si>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</si>
  <si>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</si>
  <si>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</si>
  <si>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</si>
  <si>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</si>
  <si>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</si>
  <si>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</si>
  <si>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</si>
  <si>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</si>
  <si>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</si>
  <si>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</si>
  <si>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</si>
  <si>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</si>
  <si>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</si>
  <si>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</si>
  <si>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</si>
  <si>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</si>
  <si>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</si>
  <si>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</si>
  <si>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</si>
  <si>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</si>
  <si>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</si>
  <si>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</si>
  <si>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</si>
  <si>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</si>
  <si>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</si>
  <si>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</si>
  <si>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</si>
  <si>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</si>
  <si>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</si>
  <si>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</si>
  <si>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</si>
  <si>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</si>
  <si>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</si>
  <si>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</si>
  <si>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</si>
  <si>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</si>
  <si>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</si>
  <si>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</si>
  <si>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</si>
  <si>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</si>
  <si>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</si>
  <si>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</si>
  <si>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</si>
  <si>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</si>
  <si>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</si>
  <si>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</si>
  <si>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</si>
  <si>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</si>
  <si>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</si>
  <si>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</si>
  <si>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</si>
  <si>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</si>
  <si>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</si>
  <si>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</si>
  <si>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</si>
  <si>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</si>
  <si>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</si>
  <si>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</si>
  <si>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</si>
  <si>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</si>
  <si>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</si>
  <si>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</si>
  <si>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</si>
  <si>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</si>
  <si>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</si>
  <si>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</si>
  <si>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</si>
  <si>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</si>
  <si>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</si>
  <si>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</si>
  <si>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</si>
  <si>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</si>
  <si>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</si>
  <si>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</si>
  <si>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</si>
  <si>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</si>
  <si>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</si>
  <si>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</si>
  <si>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</si>
  <si>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</si>
  <si>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</si>
  <si>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</si>
  <si>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</si>
  <si>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</si>
  <si>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</si>
  <si>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</si>
  <si>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</si>
  <si>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</si>
  <si>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</si>
  <si>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</si>
  <si>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</si>
  <si>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</si>
  <si>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</si>
  <si>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</si>
  <si>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</si>
  <si>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</si>
  <si>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</si>
  <si>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</si>
  <si>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</si>
  <si>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</si>
  <si>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</si>
  <si>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</si>
  <si>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</si>
  <si>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</si>
  <si>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</si>
  <si>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</si>
  <si>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</si>
  <si>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</si>
  <si>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</si>
  <si>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</si>
  <si>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</si>
  <si>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</si>
  <si>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</si>
  <si>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</si>
  <si>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</si>
  <si>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</si>
  <si>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</si>
  <si>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</si>
  <si>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</si>
  <si>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</si>
  <si>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</si>
  <si>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</si>
  <si>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</si>
  <si>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</si>
  <si>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</si>
  <si>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</si>
  <si>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</si>
  <si>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</si>
  <si>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</si>
  <si>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</si>
  <si>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</si>
  <si>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</si>
  <si>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</si>
  <si>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</si>
  <si>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</si>
  <si>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</si>
  <si>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</si>
  <si>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</si>
  <si>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</si>
  <si>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</si>
  <si>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</si>
  <si>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</si>
  <si>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</si>
  <si>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</si>
  <si>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</si>
  <si>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</si>
  <si>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</si>
  <si>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</si>
  <si>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</si>
  <si>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</si>
  <si>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</si>
  <si>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</si>
  <si>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</si>
  <si>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</si>
  <si>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</si>
  <si>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</si>
  <si>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</si>
  <si>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</si>
  <si>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</si>
  <si>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</si>
  <si>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</si>
  <si>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</si>
  <si>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</si>
  <si>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</si>
  <si>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</si>
  <si>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</si>
  <si>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</si>
  <si>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</si>
  <si>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</si>
  <si>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</si>
  <si>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</si>
  <si>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</si>
  <si>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</si>
  <si>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</si>
  <si>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</si>
  <si>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</si>
  <si>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</si>
  <si>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</si>
  <si>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</si>
  <si>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</si>
  <si>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</si>
  <si>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</si>
  <si>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</si>
  <si>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</si>
  <si>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</si>
  <si>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</si>
  <si>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</si>
  <si>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</si>
  <si>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</si>
  <si>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</si>
  <si>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</si>
  <si>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</si>
  <si>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</si>
  <si>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</si>
  <si>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</si>
  <si>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</si>
  <si>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</si>
  <si>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</si>
  <si>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</si>
  <si>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</si>
  <si>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</si>
  <si>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</si>
  <si>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</si>
  <si>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</si>
  <si>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</si>
  <si>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</si>
  <si>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</si>
  <si>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</si>
  <si>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</si>
  <si>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</si>
  <si>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</si>
  <si>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</si>
  <si>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</si>
  <si>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</si>
  <si>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</si>
  <si>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</si>
  <si>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</si>
  <si>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</si>
  <si>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</si>
  <si>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</si>
  <si>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</si>
  <si>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</si>
  <si>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</si>
  <si>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</si>
  <si>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</si>
  <si>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</si>
  <si>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</si>
  <si>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</si>
  <si>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</si>
  <si>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</si>
  <si>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</si>
  <si>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</si>
  <si>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</si>
  <si>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</si>
  <si>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</si>
  <si>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</si>
  <si>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</si>
  <si>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</si>
  <si>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</si>
  <si>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</si>
  <si>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</si>
  <si>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</si>
  <si>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</si>
  <si>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</si>
  <si>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</si>
  <si>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</si>
  <si>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</si>
  <si>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</si>
  <si>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</si>
  <si>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</si>
  <si>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</si>
  <si>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</si>
  <si>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</si>
  <si>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</si>
  <si>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</si>
  <si>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</si>
  <si>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</si>
  <si>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</si>
  <si>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</si>
  <si>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</si>
  <si>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</si>
  <si>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</si>
  <si>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</si>
  <si>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</si>
  <si>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</si>
  <si>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</si>
  <si>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</si>
  <si>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</si>
  <si>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</si>
  <si>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</si>
  <si>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</si>
  <si>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</si>
  <si>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</si>
  <si>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</si>
  <si>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</si>
  <si>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</si>
  <si>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</si>
  <si>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</si>
  <si>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</si>
  <si>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</si>
  <si>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</si>
  <si>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</si>
  <si>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</si>
  <si>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</si>
  <si>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</si>
  <si>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</si>
  <si>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</si>
  <si>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</si>
  <si>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</si>
  <si>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</si>
  <si>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</si>
  <si>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</si>
  <si>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</si>
  <si>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</si>
  <si>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</si>
  <si>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</si>
  <si>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</si>
  <si>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</si>
  <si>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</si>
  <si>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</si>
  <si>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</si>
  <si>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</si>
  <si>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</si>
  <si>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</si>
  <si>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</si>
  <si>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</si>
  <si>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</si>
  <si>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</si>
  <si>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</si>
  <si>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</si>
  <si>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</si>
  <si>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</si>
  <si>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</si>
  <si>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</si>
  <si>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</si>
  <si>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</si>
  <si>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</si>
  <si>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</si>
  <si>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</si>
  <si>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</si>
  <si>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</si>
  <si>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</si>
  <si>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</si>
  <si>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</si>
  <si>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</si>
  <si>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</si>
  <si>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</si>
  <si>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</si>
  <si>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</si>
  <si>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</si>
  <si>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</si>
  <si>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</si>
  <si>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</si>
  <si>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</si>
  <si>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</si>
  <si>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</si>
  <si>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</si>
  <si>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</si>
  <si>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</si>
  <si>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</si>
  <si>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</si>
  <si>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</si>
  <si>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</si>
  <si>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</si>
  <si>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</si>
  <si>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</si>
  <si>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</si>
  <si>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</si>
  <si>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</si>
  <si>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</si>
  <si>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</si>
  <si>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</si>
  <si>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</si>
  <si>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</si>
  <si>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</si>
  <si>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</si>
  <si>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</si>
  <si>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</si>
  <si>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</si>
  <si>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</si>
  <si>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</si>
  <si>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</si>
  <si>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</si>
  <si>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</si>
  <si>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</si>
  <si>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</si>
  <si>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</si>
  <si>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</si>
  <si>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</si>
  <si>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</si>
  <si>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</si>
  <si>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</si>
  <si>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</si>
  <si>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</si>
  <si>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</si>
  <si>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</si>
  <si>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</si>
  <si>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</si>
  <si>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</si>
  <si>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</si>
  <si>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</si>
  <si>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</si>
  <si>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</si>
  <si>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</si>
  <si>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</si>
  <si>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</si>
  <si>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</si>
  <si>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</si>
  <si>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</si>
  <si>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</si>
  <si>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</si>
  <si>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</si>
  <si>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</si>
  <si>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</si>
  <si>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</si>
  <si>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</si>
  <si>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</si>
  <si>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</si>
  <si>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</si>
  <si>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</si>
  <si>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</si>
  <si>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</si>
  <si>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</si>
  <si>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</si>
  <si>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</si>
  <si>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</si>
  <si>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</si>
  <si>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</si>
  <si>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</si>
  <si>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</si>
  <si>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</si>
  <si>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</si>
  <si>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</si>
  <si>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</si>
  <si>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</si>
  <si>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</si>
  <si>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</si>
  <si>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</si>
  <si>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</si>
  <si>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</si>
  <si>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</si>
  <si>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</si>
  <si>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</si>
  <si>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</si>
  <si>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</si>
  <si>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</si>
  <si>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</si>
  <si>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</si>
  <si>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</si>
  <si>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</si>
  <si>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</si>
  <si>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</si>
  <si>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</si>
  <si>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</si>
  <si>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</si>
  <si>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</si>
  <si>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</si>
  <si>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</si>
  <si>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</si>
  <si>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</si>
  <si>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</si>
  <si>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</si>
  <si>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</si>
  <si>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</si>
  <si>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</si>
  <si>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</si>
  <si>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</si>
  <si>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</si>
  <si>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</si>
  <si>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</si>
  <si>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</si>
  <si>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</si>
  <si>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</si>
  <si>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</si>
  <si>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</si>
  <si>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</si>
  <si>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</si>
  <si>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</si>
  <si>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</si>
  <si>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</si>
  <si>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</si>
  <si>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</si>
  <si>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</si>
  <si>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</si>
  <si>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</si>
  <si>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</si>
  <si>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</si>
  <si>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</si>
  <si>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</si>
  <si>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</si>
  <si>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</si>
  <si>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</si>
  <si>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</si>
  <si>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</si>
  <si>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</si>
  <si>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</si>
  <si>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</si>
  <si>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</si>
  <si>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</si>
  <si>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</si>
  <si>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</si>
  <si>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</si>
  <si>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</si>
  <si>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</si>
  <si>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</si>
  <si>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</si>
  <si>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</si>
  <si>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</si>
  <si>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</si>
  <si>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</si>
  <si>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</si>
  <si>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</si>
  <si>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</si>
  <si>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</si>
  <si>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</si>
  <si>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</si>
  <si>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</si>
  <si>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</si>
  <si>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</si>
  <si>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</si>
  <si>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</si>
  <si>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</si>
  <si>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</si>
  <si>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</si>
  <si>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</si>
  <si>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</si>
  <si>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</si>
  <si>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</si>
  <si>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</si>
  <si>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</si>
  <si>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</si>
  <si>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</si>
  <si>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</si>
  <si>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</si>
  <si>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</si>
  <si>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</si>
  <si>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</si>
  <si>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</si>
  <si>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</si>
  <si>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</si>
  <si>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</si>
  <si>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</si>
  <si>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</si>
  <si>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</si>
  <si>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</si>
  <si>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</si>
  <si>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</si>
  <si>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</si>
  <si>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</si>
  <si>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</si>
  <si>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</si>
  <si>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</si>
  <si>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</si>
  <si>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</si>
  <si>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</si>
  <si>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</si>
  <si>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</si>
  <si>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</si>
  <si>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</si>
  <si>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</si>
  <si>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</si>
  <si>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</si>
  <si>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</si>
  <si>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</si>
  <si>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</si>
  <si>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</si>
  <si>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</si>
  <si>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</si>
  <si>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</si>
  <si>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</si>
  <si>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</si>
  <si>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</si>
  <si>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</si>
  <si>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</si>
  <si>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</si>
  <si>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</si>
  <si>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</si>
  <si>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</si>
  <si>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</si>
  <si>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</si>
  <si>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</si>
  <si>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</si>
  <si>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</si>
  <si>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</si>
  <si>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</si>
  <si>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</si>
  <si>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</si>
  <si>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</si>
  <si>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</si>
  <si>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</si>
  <si>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</si>
  <si>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</si>
  <si>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</si>
  <si>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</si>
  <si>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</si>
  <si>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</si>
  <si>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</si>
  <si>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</si>
  <si>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</si>
  <si>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</si>
  <si>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</si>
  <si>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</si>
  <si>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</si>
  <si>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</si>
  <si>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</si>
  <si>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</si>
  <si>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</si>
  <si>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</si>
  <si>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</si>
  <si>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</si>
  <si>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</si>
  <si>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</si>
  <si>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</si>
  <si>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</si>
  <si>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</si>
  <si>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</si>
  <si>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</si>
  <si>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</si>
  <si>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</si>
  <si>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</si>
  <si>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</si>
  <si>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</si>
  <si>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</si>
  <si>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</si>
  <si>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</si>
  <si>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</si>
  <si>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</si>
  <si>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</si>
  <si>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</si>
  <si>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</si>
  <si>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</si>
  <si>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</si>
  <si>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</si>
  <si>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</si>
  <si>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</si>
  <si>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</si>
  <si>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</si>
  <si>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</si>
  <si>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</si>
  <si>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</si>
  <si>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</si>
  <si>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</si>
  <si>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</si>
  <si>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</si>
  <si>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</si>
  <si>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</si>
  <si>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</si>
  <si>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</si>
  <si>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</si>
  <si>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</si>
  <si>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</si>
  <si>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</si>
  <si>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</si>
  <si>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</si>
  <si>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</si>
  <si>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</si>
  <si>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</si>
  <si>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</si>
  <si>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</si>
  <si>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</si>
  <si>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</si>
  <si>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</si>
  <si>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</si>
  <si>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</si>
  <si>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</si>
  <si>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</si>
  <si>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</si>
  <si>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</si>
  <si>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</si>
  <si>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</si>
  <si>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</si>
  <si>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</si>
  <si>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</si>
  <si>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</si>
  <si>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</si>
  <si>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</si>
  <si>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</si>
  <si>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</si>
  <si>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</si>
  <si>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</si>
  <si>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</si>
  <si>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</si>
  <si>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</si>
  <si>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</si>
  <si>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</si>
  <si>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</si>
  <si>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</si>
  <si>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</si>
  <si>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</si>
  <si>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</si>
  <si>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</si>
  <si>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</si>
  <si>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</si>
  <si>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</si>
  <si>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</si>
  <si>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</si>
  <si>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</si>
  <si>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</si>
  <si>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</si>
  <si>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</si>
  <si>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</si>
  <si>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</si>
  <si>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</si>
  <si>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</si>
  <si>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</si>
  <si>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</si>
  <si>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</si>
  <si>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</si>
  <si>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</si>
  <si>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</si>
  <si>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</si>
  <si>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</si>
  <si>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</si>
  <si>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</si>
  <si>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</si>
  <si>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</si>
  <si>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</si>
  <si>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</si>
  <si>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</si>
  <si>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</si>
  <si>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</si>
  <si>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</si>
  <si>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</si>
  <si>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</si>
  <si>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</si>
  <si>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</si>
  <si>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</si>
  <si>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</si>
  <si>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</si>
  <si>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</si>
  <si>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</si>
  <si>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</si>
  <si>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</si>
  <si>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</si>
  <si>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</si>
  <si>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</si>
  <si>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</si>
  <si>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</si>
  <si>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</si>
  <si>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</si>
  <si>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</si>
  <si>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</si>
  <si>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</si>
  <si>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</si>
  <si>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</si>
  <si>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</si>
  <si>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</si>
  <si>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</si>
  <si>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</si>
  <si>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</si>
  <si>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</si>
  <si>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</si>
  <si>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</si>
  <si>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</si>
  <si>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</si>
  <si>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</si>
  <si>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</si>
  <si>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</si>
  <si>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</si>
  <si>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</si>
  <si>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</si>
  <si>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</si>
  <si>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</si>
  <si>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</si>
  <si>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</si>
  <si>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</si>
  <si>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</si>
  <si>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</si>
  <si>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</si>
  <si>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</si>
  <si>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</si>
  <si>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</si>
  <si>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</si>
  <si>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</si>
  <si>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</si>
  <si>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</si>
  <si>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</si>
  <si>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</si>
  <si>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</si>
  <si>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</si>
  <si>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</si>
  <si>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</si>
  <si>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</si>
  <si>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</si>
  <si>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</si>
  <si>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</si>
  <si>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</si>
  <si>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</si>
  <si>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</si>
  <si>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</si>
  <si>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</si>
  <si>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</si>
  <si>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</si>
  <si>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</si>
  <si>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</si>
  <si>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</si>
  <si>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</si>
  <si>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</si>
  <si>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</si>
  <si>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</si>
  <si>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</si>
  <si>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</si>
  <si>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</si>
  <si>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</si>
  <si>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</si>
  <si>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</si>
  <si>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</si>
  <si>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</si>
  <si>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</si>
  <si>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</si>
  <si>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</si>
  <si>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</si>
  <si>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</si>
  <si>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</si>
  <si>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</si>
  <si>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</si>
  <si>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</si>
  <si>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</si>
  <si>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</si>
  <si>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</si>
  <si>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</si>
  <si>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</si>
  <si>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</si>
  <si>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</si>
  <si>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</si>
  <si>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</si>
  <si>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</si>
  <si>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</si>
  <si>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</si>
  <si>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</si>
  <si>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</si>
  <si>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</si>
  <si>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</si>
  <si>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</si>
  <si>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</si>
  <si>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</si>
  <si>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</si>
  <si>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</si>
  <si>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</si>
  <si>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</si>
  <si>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</si>
  <si>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</si>
  <si>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</si>
  <si>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</si>
  <si>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</si>
  <si>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</si>
  <si>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</si>
  <si>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</si>
  <si>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</si>
  <si>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</si>
  <si>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</si>
  <si>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</si>
  <si>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</si>
  <si>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</si>
  <si>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</si>
  <si>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</si>
  <si>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</si>
  <si>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</si>
  <si>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</si>
  <si>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</si>
  <si>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</si>
  <si>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</si>
  <si>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</si>
  <si>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</si>
  <si>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</si>
  <si>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</si>
  <si>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</si>
  <si>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</si>
  <si>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</si>
  <si>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</si>
  <si>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</si>
  <si>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</si>
  <si>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</si>
  <si>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</si>
  <si>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</si>
  <si>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</si>
  <si>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</si>
  <si>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</si>
  <si>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</si>
  <si>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</si>
  <si>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</si>
  <si>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</si>
  <si>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</si>
  <si>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</si>
  <si>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</si>
  <si>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</si>
  <si>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</si>
  <si>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</si>
  <si>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</si>
  <si>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</si>
  <si>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</si>
  <si>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</si>
  <si>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</si>
  <si>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</si>
  <si>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</si>
  <si>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</si>
  <si>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</si>
  <si>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</si>
  <si>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</si>
  <si>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</si>
  <si>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</si>
  <si>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</si>
  <si>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</si>
  <si>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</si>
  <si>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</si>
  <si>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</si>
  <si>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</si>
  <si>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</si>
  <si>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</si>
  <si>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</si>
  <si>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</si>
  <si>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</si>
  <si>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</si>
  <si>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</si>
  <si>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</si>
  <si>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</si>
  <si>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</si>
  <si>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</si>
  <si>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</si>
  <si>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</si>
  <si>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</si>
  <si>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</si>
  <si>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</si>
  <si>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</si>
  <si>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</si>
  <si>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</si>
  <si>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</si>
  <si>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</si>
  <si>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</si>
  <si>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</si>
  <si>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</si>
  <si>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</si>
  <si>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</si>
  <si>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</si>
  <si>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</si>
  <si>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</si>
  <si>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</si>
  <si>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</si>
  <si>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</si>
  <si>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</si>
  <si>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</si>
  <si>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</si>
  <si>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</si>
  <si>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</si>
  <si>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</si>
  <si>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</si>
  <si>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</si>
  <si>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</si>
  <si>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</si>
  <si>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</si>
  <si>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</si>
  <si>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</si>
  <si>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</si>
  <si>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</si>
  <si>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</si>
  <si>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</si>
  <si>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</si>
  <si>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</si>
  <si>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"КРД ИМ. Ю.А. ПАСХАЛОВОЙ"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</si>
  <si>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</si>
  <si>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</si>
  <si>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</si>
  <si>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</si>
  <si>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</si>
  <si>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</si>
  <si>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</si>
  <si>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</si>
  <si>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</si>
  <si>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</si>
  <si>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</si>
  <si>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</si>
  <si>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</si>
  <si>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</si>
  <si>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</si>
  <si>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</si>
  <si>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</si>
  <si>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</si>
  <si>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</si>
  <si>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</si>
  <si>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</si>
  <si>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</si>
  <si>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</si>
  <si>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</si>
  <si>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</si>
  <si>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</si>
  <si>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</si>
  <si>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</si>
  <si>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</si>
  <si>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</si>
  <si>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</si>
  <si>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</si>
  <si>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</si>
  <si>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</si>
  <si>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</si>
  <si>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</si>
  <si>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</si>
  <si>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</si>
  <si>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</si>
  <si>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</si>
  <si>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</si>
  <si>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</si>
  <si>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</si>
  <si>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</si>
  <si>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</si>
  <si>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</si>
  <si>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</si>
  <si>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</si>
  <si>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</si>
  <si>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</si>
  <si>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</si>
  <si>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</si>
  <si>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</si>
  <si>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</si>
  <si>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</si>
  <si>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</si>
  <si>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</si>
  <si>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</si>
  <si>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</si>
  <si>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</si>
  <si>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</si>
  <si>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(3)койки сестринского ухода (акушерское дело)</t>
  </si>
  <si>
    <t>(3)акушерскому делу</t>
  </si>
  <si>
    <t>(5)патологии беременности (акушерство и гинекология)</t>
  </si>
  <si>
    <t>(39)патологии новорожденных и недоношенных детей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</si>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</sst>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300032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37</v>
      </c>
      <c r="F16" s="28">
        <f t="shared" si="1"/>
        <v>11398</v>
      </c>
      <c r="G16" s="41">
        <v>1727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308</v>
      </c>
      <c r="O16" s="45">
        <f t="shared" si="6"/>
        <v>37</v>
      </c>
      <c r="P16" s="28">
        <f t="shared" si="7"/>
        <v>11398</v>
      </c>
      <c r="Q16" s="162">
        <f t="shared" si="8"/>
        <v>1727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96</v>
      </c>
      <c r="F19" s="28">
        <f t="shared" si="1"/>
        <v>23453</v>
      </c>
      <c r="G19" s="41">
        <v>4188</v>
      </c>
      <c r="H19" s="44">
        <v>5.6</v>
      </c>
      <c r="I19" s="31">
        <v>245</v>
      </c>
      <c r="J19" s="27">
        <f t="shared" si="2"/>
        <v>2</v>
      </c>
      <c r="K19" s="28">
        <f t="shared" si="3"/>
        <v>549</v>
      </c>
      <c r="L19" s="42">
        <v>98</v>
      </c>
      <c r="M19" s="45">
        <f t="shared" si="4"/>
        <v>6</v>
      </c>
      <c r="N19" s="28">
        <f t="shared" si="5"/>
        <v>245</v>
      </c>
      <c r="O19" s="45">
        <f t="shared" si="6"/>
        <v>98</v>
      </c>
      <c r="P19" s="28">
        <f t="shared" si="7"/>
        <v>24002</v>
      </c>
      <c r="Q19" s="162">
        <f t="shared" si="8"/>
        <v>4286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17</v>
      </c>
      <c r="K20" s="28">
        <f t="shared" si="3"/>
        <v>5555</v>
      </c>
      <c r="L20" s="42">
        <v>896</v>
      </c>
      <c r="M20" s="45">
        <f t="shared" si="4"/>
        <v>6</v>
      </c>
      <c r="N20" s="28">
        <f t="shared" si="5"/>
        <v>327</v>
      </c>
      <c r="O20" s="45">
        <f t="shared" si="6"/>
        <v>17</v>
      </c>
      <c r="P20" s="28">
        <f t="shared" si="7"/>
        <v>5555</v>
      </c>
      <c r="Q20" s="162">
        <f t="shared" si="8"/>
        <v>896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1</v>
      </c>
      <c r="F28" s="28">
        <f t="shared" si="12"/>
        <v>224</v>
      </c>
      <c r="G28" s="41">
        <v>40</v>
      </c>
      <c r="H28" s="44">
        <v>5.6</v>
      </c>
      <c r="I28" s="31">
        <v>245</v>
      </c>
      <c r="J28" s="27">
        <f t="shared" si="2"/>
        <v>0</v>
      </c>
      <c r="K28" s="28">
        <f t="shared" si="13"/>
        <v>22</v>
      </c>
      <c r="L28" s="42">
        <v>4</v>
      </c>
      <c r="M28" s="45">
        <f t="shared" si="4"/>
        <v>6</v>
      </c>
      <c r="N28" s="28">
        <f t="shared" si="5"/>
        <v>246</v>
      </c>
      <c r="O28" s="45">
        <f t="shared" si="6"/>
        <v>1</v>
      </c>
      <c r="P28" s="28">
        <f t="shared" si="7"/>
        <v>246</v>
      </c>
      <c r="Q28" s="162">
        <f t="shared" si="8"/>
        <v>44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57</v>
      </c>
      <c r="F44" s="28">
        <f t="shared" si="12"/>
        <v>15192</v>
      </c>
      <c r="G44" s="41">
        <v>1973</v>
      </c>
      <c r="H44" s="44">
        <v>7.7</v>
      </c>
      <c r="I44" s="31">
        <v>268</v>
      </c>
      <c r="J44" s="27">
        <f t="shared" ref="J44:J75" si="14">ROUND(IF(I44=0,0,K44/I44),0)</f>
        <v>1</v>
      </c>
      <c r="K44" s="28">
        <f t="shared" si="13"/>
        <v>154</v>
      </c>
      <c r="L44" s="42">
        <v>20</v>
      </c>
      <c r="M44" s="45">
        <f t="shared" ref="M44:M67" si="15">ROUND(IF(Q44=0,0,P44/Q44),0)</f>
        <v>8</v>
      </c>
      <c r="N44" s="28">
        <f t="shared" ref="N44:N75" si="16">ROUND(IF(O44=0,0,P44/O44),0)</f>
        <v>265</v>
      </c>
      <c r="O44" s="45">
        <f t="shared" ref="O44:O66" si="17">E44+J44</f>
        <v>58</v>
      </c>
      <c r="P44" s="28">
        <f t="shared" ref="P44:P66" si="18">F44+K44</f>
        <v>15346</v>
      </c>
      <c r="Q44" s="162">
        <f t="shared" ref="Q44:Q66" si="19">G44+L44</f>
        <v>1993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4</v>
      </c>
      <c r="K45" s="28">
        <f t="shared" si="13"/>
        <v>1366</v>
      </c>
      <c r="L45" s="42">
        <v>87</v>
      </c>
      <c r="M45" s="45">
        <f t="shared" si="15"/>
        <v>16</v>
      </c>
      <c r="N45" s="28">
        <f t="shared" si="16"/>
        <v>342</v>
      </c>
      <c r="O45" s="45">
        <f t="shared" si="17"/>
        <v>4</v>
      </c>
      <c r="P45" s="28">
        <f t="shared" si="18"/>
        <v>1366</v>
      </c>
      <c r="Q45" s="162">
        <f t="shared" si="19"/>
        <v>87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0</v>
      </c>
      <c r="F62" s="28">
        <f t="shared" si="12"/>
        <v>0</v>
      </c>
      <c r="G62" s="41">
        <v>0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0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191</v>
      </c>
      <c r="F67" s="28">
        <f>SUM(F12:F66)-F23-F22</f>
        <v>50267</v>
      </c>
      <c r="G67" s="41">
        <f>SUM(G12:G66)-G23-G22</f>
        <v>7928</v>
      </c>
      <c r="H67" s="44"/>
      <c r="I67" s="43"/>
      <c r="J67" s="27">
        <f>SUM(J12:J66)-J23-J22</f>
        <v>24</v>
      </c>
      <c r="K67" s="28">
        <f>SUM(K12:K66)-K23-K22</f>
        <v>7646</v>
      </c>
      <c r="L67" s="42">
        <f>SUM(L12:L66)-L23-L22</f>
        <v>1105</v>
      </c>
      <c r="M67" s="45">
        <f t="shared" si="15"/>
        <v>6</v>
      </c>
      <c r="N67" s="28">
        <f>SUM(N12:N66)-N23-N22</f>
        <v>1733</v>
      </c>
      <c r="O67" s="45">
        <f>SUM(O12:O66)-O23-O22</f>
        <v>215</v>
      </c>
      <c r="P67" s="28">
        <f>SUM(P12:P66)-P23-P22</f>
        <v>57913</v>
      </c>
      <c r="Q67" s="162">
        <f>G67+L67</f>
        <v>9033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300032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1727</v>
      </c>
      <c r="F10" s="50">
        <v>0</v>
      </c>
      <c r="G10" s="72">
        <f t="shared" si="0"/>
        <v>1727</v>
      </c>
      <c r="H10" s="69">
        <v>0</v>
      </c>
      <c r="I10" s="36">
        <v>0</v>
      </c>
      <c r="J10" s="73">
        <f t="shared" si="1"/>
        <v>0</v>
      </c>
      <c r="K10" s="37">
        <f t="shared" si="2"/>
        <v>1727</v>
      </c>
      <c r="L10" s="37">
        <f t="shared" si="3"/>
        <v>0</v>
      </c>
      <c r="M10" s="64">
        <f t="shared" si="4"/>
        <v>1727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4143</v>
      </c>
      <c r="F13" s="138">
        <v>98</v>
      </c>
      <c r="G13" s="72">
        <f t="shared" si="0"/>
        <v>4241</v>
      </c>
      <c r="H13" s="69">
        <v>45</v>
      </c>
      <c r="I13" s="36">
        <v>0</v>
      </c>
      <c r="J13" s="73">
        <f t="shared" si="1"/>
        <v>45</v>
      </c>
      <c r="K13" s="37">
        <f t="shared" si="2"/>
        <v>4188</v>
      </c>
      <c r="L13" s="37">
        <f t="shared" si="3"/>
        <v>98</v>
      </c>
      <c r="M13" s="64">
        <f t="shared" si="4"/>
        <v>4286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886</v>
      </c>
      <c r="G14" s="72">
        <f t="shared" si="0"/>
        <v>886</v>
      </c>
      <c r="H14" s="69">
        <v>0</v>
      </c>
      <c r="I14" s="36">
        <v>10</v>
      </c>
      <c r="J14" s="73">
        <f t="shared" si="1"/>
        <v>10</v>
      </c>
      <c r="K14" s="37">
        <f t="shared" si="2"/>
        <v>0</v>
      </c>
      <c r="L14" s="37">
        <f t="shared" si="3"/>
        <v>896</v>
      </c>
      <c r="M14" s="64">
        <f t="shared" si="4"/>
        <v>896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40</v>
      </c>
      <c r="F20" s="138">
        <v>4</v>
      </c>
      <c r="G20" s="72">
        <f t="shared" si="0"/>
        <v>44</v>
      </c>
      <c r="H20" s="69">
        <v>0</v>
      </c>
      <c r="I20" s="36">
        <v>0</v>
      </c>
      <c r="J20" s="73">
        <f t="shared" si="1"/>
        <v>0</v>
      </c>
      <c r="K20" s="37">
        <f t="shared" si="2"/>
        <v>40</v>
      </c>
      <c r="L20" s="37">
        <f t="shared" si="3"/>
        <v>4</v>
      </c>
      <c r="M20" s="64">
        <f t="shared" si="4"/>
        <v>44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1973</v>
      </c>
      <c r="F36" s="138">
        <v>20</v>
      </c>
      <c r="G36" s="72">
        <f t="shared" si="0"/>
        <v>1993</v>
      </c>
      <c r="H36" s="69">
        <v>0</v>
      </c>
      <c r="I36" s="36">
        <v>0</v>
      </c>
      <c r="J36" s="73">
        <f t="shared" si="1"/>
        <v>0</v>
      </c>
      <c r="K36" s="37">
        <f t="shared" si="2"/>
        <v>1973</v>
      </c>
      <c r="L36" s="37">
        <f t="shared" si="3"/>
        <v>20</v>
      </c>
      <c r="M36" s="64">
        <f t="shared" si="4"/>
        <v>1993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87</v>
      </c>
      <c r="G37" s="72">
        <f t="shared" si="0"/>
        <v>87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87</v>
      </c>
      <c r="M37" s="64">
        <f t="shared" si="4"/>
        <v>87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7883</v>
      </c>
      <c r="F59" s="138">
        <f t="shared" si="10"/>
        <v>1095</v>
      </c>
      <c r="G59" s="72">
        <f t="shared" si="10"/>
        <v>8978</v>
      </c>
      <c r="H59" s="69">
        <f t="shared" si="10"/>
        <v>45</v>
      </c>
      <c r="I59" s="36">
        <f t="shared" si="10"/>
        <v>10</v>
      </c>
      <c r="J59" s="73">
        <f t="shared" si="10"/>
        <v>55</v>
      </c>
      <c r="K59" s="37">
        <f t="shared" si="10"/>
        <v>7928</v>
      </c>
      <c r="L59" s="37">
        <f t="shared" si="10"/>
        <v>1105</v>
      </c>
      <c r="M59" s="64">
        <f t="shared" si="10"/>
        <v>9033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5.5" customHeight="1">
      <c r="D1" s="209" t="s">
        <v>1093</v>
      </c>
      <c r="E1" s="209"/>
      <c r="F1" s="209"/>
    </row>
    <row r="2" spans="1:6">
      <c r="C2" s="115" t="s">
        <v>1027</v>
      </c>
      <c r="D2" s="106">
        <v>300032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1094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>
      <c r="A11" s="139">
        <v>1</v>
      </c>
      <c r="B11" s="140" t="s">
        <v>294</v>
      </c>
      <c r="C11" s="141" t="s">
        <v>58</v>
      </c>
      <c r="D11" s="111">
        <v>40</v>
      </c>
      <c r="E11" s="111">
        <v>4</v>
      </c>
      <c r="F11" s="112">
        <v>44</v>
      </c>
    </row>
    <row r="12" spans="1:6" ht="32.25" thickBot="1">
      <c r="A12" s="142">
        <v>2</v>
      </c>
      <c r="B12" s="143" t="s">
        <v>295</v>
      </c>
      <c r="C12" s="119" t="s">
        <v>59</v>
      </c>
      <c r="D12" s="145">
        <v>40</v>
      </c>
      <c r="E12" s="145">
        <v>4</v>
      </c>
      <c r="F12" s="113">
        <v>44</v>
      </c>
    </row>
    <row r="13" spans="1:6">
      <c r="A13" s="139">
        <v>3</v>
      </c>
      <c r="B13" s="140" t="s">
        <v>296</v>
      </c>
      <c r="C13" s="120" t="s">
        <v>60</v>
      </c>
      <c r="D13" s="111">
        <v>7840</v>
      </c>
      <c r="E13" s="111">
        <v>118</v>
      </c>
      <c r="F13" s="112">
        <v>7958</v>
      </c>
    </row>
    <row r="14" spans="1:6">
      <c r="A14" s="144">
        <v>4</v>
      </c>
      <c r="B14" s="110" t="s">
        <v>297</v>
      </c>
      <c r="C14" s="121" t="s">
        <v>61</v>
      </c>
      <c r="D14" s="146">
        <v>2150</v>
      </c>
      <c r="E14" s="147">
        <v>20</v>
      </c>
      <c r="F14" s="114">
        <v>2170</v>
      </c>
    </row>
    <row r="15" spans="1:6">
      <c r="A15" s="144">
        <v>5</v>
      </c>
      <c r="B15" s="110" t="s">
        <v>298</v>
      </c>
      <c r="C15" s="121" t="s">
        <v>62</v>
      </c>
      <c r="D15" s="146">
        <v>83</v>
      </c>
      <c r="E15" s="147">
        <v>0</v>
      </c>
      <c r="F15" s="114">
        <v>83</v>
      </c>
    </row>
    <row r="16" spans="1:6">
      <c r="A16" s="144">
        <v>6</v>
      </c>
      <c r="B16" s="110" t="s">
        <v>299</v>
      </c>
      <c r="C16" s="121" t="s">
        <v>63</v>
      </c>
      <c r="D16" s="146">
        <v>3115</v>
      </c>
      <c r="E16" s="147">
        <v>24</v>
      </c>
      <c r="F16" s="114">
        <v>3139</v>
      </c>
    </row>
    <row r="17" spans="1:6">
      <c r="A17" s="144">
        <v>7</v>
      </c>
      <c r="B17" s="110" t="s">
        <v>300</v>
      </c>
      <c r="C17" s="121" t="s">
        <v>64</v>
      </c>
      <c r="D17" s="146">
        <v>790</v>
      </c>
      <c r="E17" s="147">
        <v>6</v>
      </c>
      <c r="F17" s="114">
        <v>796</v>
      </c>
    </row>
    <row r="18" spans="1:6">
      <c r="A18" s="144">
        <v>8</v>
      </c>
      <c r="B18" s="110" t="s">
        <v>301</v>
      </c>
      <c r="C18" s="121" t="s">
        <v>65</v>
      </c>
      <c r="D18" s="146">
        <v>203</v>
      </c>
      <c r="E18" s="147">
        <v>67</v>
      </c>
      <c r="F18" s="114">
        <v>270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15</v>
      </c>
      <c r="E20" s="147">
        <v>0</v>
      </c>
      <c r="F20" s="114">
        <v>15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5</v>
      </c>
      <c r="E21" s="147">
        <v>0</v>
      </c>
      <c r="F21" s="114">
        <v>5</v>
      </c>
    </row>
    <row r="22" spans="1:6">
      <c r="A22" s="144">
        <v>12</v>
      </c>
      <c r="B22" s="110" t="s">
        <v>305</v>
      </c>
      <c r="C22" s="121" t="s">
        <v>67</v>
      </c>
      <c r="D22" s="146">
        <v>10</v>
      </c>
      <c r="E22" s="147">
        <v>0</v>
      </c>
      <c r="F22" s="114">
        <v>10</v>
      </c>
    </row>
    <row r="23" spans="1:6">
      <c r="A23" s="144">
        <v>13</v>
      </c>
      <c r="B23" s="110" t="s">
        <v>306</v>
      </c>
      <c r="C23" s="121" t="s">
        <v>849</v>
      </c>
      <c r="D23" s="146">
        <v>170</v>
      </c>
      <c r="E23" s="147">
        <v>0</v>
      </c>
      <c r="F23" s="114">
        <v>170</v>
      </c>
    </row>
    <row r="24" spans="1:6">
      <c r="A24" s="144">
        <v>14</v>
      </c>
      <c r="B24" s="110" t="s">
        <v>307</v>
      </c>
      <c r="C24" s="121" t="s">
        <v>850</v>
      </c>
      <c r="D24" s="146">
        <v>382</v>
      </c>
      <c r="E24" s="147">
        <v>0</v>
      </c>
      <c r="F24" s="114">
        <v>382</v>
      </c>
    </row>
    <row r="25" spans="1:6">
      <c r="A25" s="144">
        <v>15</v>
      </c>
      <c r="B25" s="110" t="s">
        <v>308</v>
      </c>
      <c r="C25" s="121" t="s">
        <v>851</v>
      </c>
      <c r="D25" s="146">
        <v>739</v>
      </c>
      <c r="E25" s="147">
        <v>1</v>
      </c>
      <c r="F25" s="114">
        <v>740</v>
      </c>
    </row>
    <row r="26" spans="1:6">
      <c r="A26" s="144">
        <v>16</v>
      </c>
      <c r="B26" s="110" t="s">
        <v>309</v>
      </c>
      <c r="C26" s="121" t="s">
        <v>852</v>
      </c>
      <c r="D26" s="146">
        <v>75</v>
      </c>
      <c r="E26" s="147">
        <v>0</v>
      </c>
      <c r="F26" s="114">
        <v>75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94</v>
      </c>
      <c r="E28" s="147">
        <v>0</v>
      </c>
      <c r="F28" s="114">
        <v>94</v>
      </c>
    </row>
    <row r="29" spans="1:6">
      <c r="A29" s="144">
        <v>19</v>
      </c>
      <c r="B29" s="110" t="s">
        <v>854</v>
      </c>
      <c r="C29" s="121" t="s">
        <v>918</v>
      </c>
      <c r="D29" s="146">
        <v>8</v>
      </c>
      <c r="E29" s="147">
        <v>0</v>
      </c>
      <c r="F29" s="114">
        <v>8</v>
      </c>
    </row>
    <row r="30" spans="1:6" ht="16.5" thickBot="1">
      <c r="A30" s="144">
        <v>20</v>
      </c>
      <c r="B30" s="143" t="s">
        <v>855</v>
      </c>
      <c r="C30" s="119" t="s">
        <v>919</v>
      </c>
      <c r="D30" s="145">
        <v>1</v>
      </c>
      <c r="E30" s="148">
        <v>0</v>
      </c>
      <c r="F30" s="113">
        <v>1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 ht="16.5" hidden="1" thickBot="1">
      <c r="A34" s="139">
        <v>24</v>
      </c>
      <c r="B34" s="140" t="s">
        <v>313</v>
      </c>
      <c r="C34" s="120" t="s">
        <v>69</v>
      </c>
      <c r="D34" s="111">
        <v>0</v>
      </c>
      <c r="E34" s="111">
        <v>0</v>
      </c>
      <c r="F34" s="112">
        <v>0</v>
      </c>
    </row>
    <row r="35" spans="1:6" ht="16.5" hidden="1" thickBot="1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t="16.5" hidden="1" thickBot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t="16.5" hidden="1" thickBot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t="16.5" hidden="1" thickBot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hidden="1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 ht="16.5" hidden="1" thickBot="1">
      <c r="A41" s="139">
        <v>31</v>
      </c>
      <c r="B41" s="140" t="s">
        <v>320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321</v>
      </c>
      <c r="C42" s="121" t="s">
        <v>262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 ht="16.5" hidden="1" thickBot="1">
      <c r="A104" s="144">
        <v>94</v>
      </c>
      <c r="B104" s="140" t="s">
        <v>369</v>
      </c>
      <c r="C104" s="120" t="s">
        <v>96</v>
      </c>
      <c r="D104" s="111">
        <v>0</v>
      </c>
      <c r="E104" s="111">
        <v>0</v>
      </c>
      <c r="F104" s="112">
        <v>0</v>
      </c>
    </row>
    <row r="105" spans="1:6" ht="16.5" hidden="1" thickBot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t="16.5" hidden="1" thickBot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6.5" hidden="1" thickBot="1">
      <c r="A107" s="144">
        <v>97</v>
      </c>
      <c r="B107" s="110" t="s">
        <v>372</v>
      </c>
      <c r="C107" s="122" t="s">
        <v>738</v>
      </c>
      <c r="D107" s="146">
        <v>0</v>
      </c>
      <c r="E107" s="147">
        <v>0</v>
      </c>
      <c r="F107" s="114">
        <v>0</v>
      </c>
    </row>
    <row r="108" spans="1:6" ht="16.5" hidden="1" thickBot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380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973</v>
      </c>
      <c r="F155" s="112">
        <v>973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390</v>
      </c>
      <c r="F156" s="114">
        <v>390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5</v>
      </c>
      <c r="F158" s="114">
        <v>5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417</v>
      </c>
      <c r="F159" s="114">
        <v>417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129</v>
      </c>
      <c r="F160" s="112">
        <v>129</v>
      </c>
    </row>
    <row r="161" spans="1:6">
      <c r="A161" s="144">
        <v>151</v>
      </c>
      <c r="B161" s="149" t="s">
        <v>416</v>
      </c>
      <c r="C161" s="150" t="s">
        <v>938</v>
      </c>
      <c r="D161" s="147">
        <v>0</v>
      </c>
      <c r="E161" s="151">
        <v>12</v>
      </c>
      <c r="F161" s="114">
        <v>12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20</v>
      </c>
      <c r="F162" s="114">
        <v>20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16.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6.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6.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 ht="16.5" hidden="1" thickBot="1">
      <c r="A274" s="144">
        <v>264</v>
      </c>
      <c r="B274" s="140" t="s">
        <v>460</v>
      </c>
      <c r="C274" s="120" t="s">
        <v>152</v>
      </c>
      <c r="D274" s="111">
        <v>0</v>
      </c>
      <c r="E274" s="111">
        <v>0</v>
      </c>
      <c r="F274" s="112">
        <v>0</v>
      </c>
    </row>
    <row r="275" spans="1:6" ht="16.5" hidden="1" thickBot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2.25" hidden="1" thickBot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2.25" hidden="1" thickBot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 ht="16.5" hidden="1" thickBot="1">
      <c r="A278" s="144">
        <v>268</v>
      </c>
      <c r="B278" s="110" t="s">
        <v>712</v>
      </c>
      <c r="C278" s="122" t="s">
        <v>156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 ht="16.5" hidden="1" thickBot="1">
      <c r="A286" s="144">
        <v>276</v>
      </c>
      <c r="B286" s="140" t="s">
        <v>462</v>
      </c>
      <c r="C286" s="120" t="s">
        <v>164</v>
      </c>
      <c r="D286" s="111">
        <v>0</v>
      </c>
      <c r="E286" s="111">
        <v>0</v>
      </c>
      <c r="F286" s="112">
        <v>0</v>
      </c>
    </row>
    <row r="287" spans="1:6" ht="16.5" hidden="1" thickBot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t="16.5" hidden="1" thickBot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hidden="1" thickBot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 ht="16.5" hidden="1" thickBot="1">
      <c r="A306" s="144">
        <v>296</v>
      </c>
      <c r="B306" s="140" t="s">
        <v>464</v>
      </c>
      <c r="C306" s="120" t="s">
        <v>167</v>
      </c>
      <c r="D306" s="111">
        <v>0</v>
      </c>
      <c r="E306" s="111">
        <v>0</v>
      </c>
      <c r="F306" s="112">
        <v>0</v>
      </c>
    </row>
    <row r="307" spans="1:6" ht="32.25" hidden="1" thickBot="1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2.25" hidden="1" thickBot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 ht="16.5" hidden="1" thickBot="1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 ht="16.5" hidden="1" thickBot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 ht="16.5" hidden="1" thickBot="1">
      <c r="A311" s="144">
        <v>301</v>
      </c>
      <c r="B311" s="110" t="s">
        <v>515</v>
      </c>
      <c r="C311" s="122" t="s">
        <v>993</v>
      </c>
      <c r="D311" s="146">
        <v>0</v>
      </c>
      <c r="E311" s="147">
        <v>0</v>
      </c>
      <c r="F311" s="114">
        <v>0</v>
      </c>
    </row>
    <row r="312" spans="1:6" ht="32.25" hidden="1" thickBot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2.25" hidden="1" thickBot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t="16.5" hidden="1" thickBot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t="16.5" hidden="1" thickBot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16.5" hidden="1" thickBot="1">
      <c r="A316" s="144">
        <v>306</v>
      </c>
      <c r="B316" s="110" t="s">
        <v>520</v>
      </c>
      <c r="C316" s="122" t="s">
        <v>168</v>
      </c>
      <c r="D316" s="146">
        <v>0</v>
      </c>
      <c r="E316" s="147">
        <v>0</v>
      </c>
      <c r="F316" s="114">
        <v>0</v>
      </c>
    </row>
    <row r="317" spans="1:6" ht="31.5" hidden="1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0</v>
      </c>
      <c r="F317" s="114">
        <v>0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 ht="16.5" hidden="1" thickBot="1">
      <c r="A327" s="144">
        <v>317</v>
      </c>
      <c r="B327" s="140" t="s">
        <v>466</v>
      </c>
      <c r="C327" s="120" t="s">
        <v>176</v>
      </c>
      <c r="D327" s="111">
        <v>0</v>
      </c>
      <c r="E327" s="111">
        <v>0</v>
      </c>
      <c r="F327" s="112">
        <v>0</v>
      </c>
    </row>
    <row r="328" spans="1:6" ht="16.5" hidden="1" thickBot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t="16.5" hidden="1" thickBot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16.5" hidden="1" thickBot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t="16.5" hidden="1" thickBot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2.25" hidden="1" thickBot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t="16.5" hidden="1" thickBot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t="16.5" hidden="1" thickBot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t="16.5" hidden="1" thickBot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t="16.5" hidden="1" thickBot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hidden="1" thickBot="1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 ht="16.5" hidden="1" thickBot="1">
      <c r="A341" s="144">
        <v>331</v>
      </c>
      <c r="B341" s="140" t="s">
        <v>467</v>
      </c>
      <c r="C341" s="120" t="s">
        <v>184</v>
      </c>
      <c r="D341" s="111">
        <v>0</v>
      </c>
      <c r="E341" s="111">
        <v>0</v>
      </c>
      <c r="F341" s="112">
        <v>0</v>
      </c>
    </row>
    <row r="342" spans="1:6" ht="16.5" hidden="1" thickBot="1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t="16.5" hidden="1" thickBot="1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2.25" hidden="1" thickBot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t="16.5" hidden="1" thickBot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2.25" hidden="1" thickBot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 ht="16.5" hidden="1" thickBot="1">
      <c r="A358" s="144">
        <v>348</v>
      </c>
      <c r="B358" s="140" t="s">
        <v>558</v>
      </c>
      <c r="C358" s="120" t="s">
        <v>196</v>
      </c>
      <c r="D358" s="111">
        <v>0</v>
      </c>
      <c r="E358" s="111">
        <v>0</v>
      </c>
      <c r="F358" s="112">
        <v>0</v>
      </c>
    </row>
    <row r="359" spans="1:6" ht="16.5" hidden="1" thickBot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t="16.5" hidden="1" thickBot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 ht="16.5" hidden="1" thickBot="1">
      <c r="A361" s="144">
        <v>351</v>
      </c>
      <c r="B361" s="110" t="s">
        <v>561</v>
      </c>
      <c r="C361" s="122" t="s">
        <v>879</v>
      </c>
      <c r="D361" s="146">
        <v>0</v>
      </c>
      <c r="E361" s="147">
        <v>0</v>
      </c>
      <c r="F361" s="114">
        <v>0</v>
      </c>
    </row>
    <row r="362" spans="1:6" ht="16.5" hidden="1" thickBot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t="16.5" hidden="1" thickBot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t="16.5" hidden="1" thickBot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t="16.5" hidden="1" thickBot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t="16.5" hidden="1" thickBot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t="16.5" hidden="1" thickBot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t="16.5" hidden="1" thickBot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2.25" hidden="1" thickBot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t="16.5" hidden="1" thickBot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t="16.5" hidden="1" thickBot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t="16.5" hidden="1" thickBot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t="16.5" hidden="1" thickBot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2.25" hidden="1" thickBot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2.25" hidden="1" thickBot="1">
      <c r="A375" s="144">
        <v>365</v>
      </c>
      <c r="B375" s="110" t="s">
        <v>575</v>
      </c>
      <c r="C375" s="122" t="s">
        <v>713</v>
      </c>
      <c r="D375" s="146">
        <v>0</v>
      </c>
      <c r="E375" s="147">
        <v>0</v>
      </c>
      <c r="F375" s="114">
        <v>0</v>
      </c>
    </row>
    <row r="376" spans="1:6" ht="16.5" hidden="1" thickBot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 ht="16.5" hidden="1" thickBot="1">
      <c r="A378" s="144">
        <v>368</v>
      </c>
      <c r="B378" s="140" t="s">
        <v>578</v>
      </c>
      <c r="C378" s="120" t="s">
        <v>202</v>
      </c>
      <c r="D378" s="111">
        <v>0</v>
      </c>
      <c r="E378" s="111">
        <v>0</v>
      </c>
      <c r="F378" s="112">
        <v>0</v>
      </c>
    </row>
    <row r="379" spans="1:6" ht="16.5" hidden="1" thickBot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t="16.5" hidden="1" thickBot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t="16.5" hidden="1" thickBot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t="16.5" hidden="1" thickBot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t="16.5" hidden="1" thickBot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t="16.5" hidden="1" thickBot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t="16.5" hidden="1" thickBot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t="16.5" hidden="1" thickBot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t="16.5" hidden="1" thickBot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t="16.5" hidden="1" thickBot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t="16.5" hidden="1" thickBot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t="16.5" hidden="1" thickBot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t="16.5" hidden="1" thickBot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t="16.5" hidden="1" thickBot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 ht="16.5" hidden="1" thickBot="1">
      <c r="A414" s="144">
        <v>404</v>
      </c>
      <c r="B414" s="140" t="s">
        <v>610</v>
      </c>
      <c r="C414" s="120" t="s">
        <v>223</v>
      </c>
      <c r="D414" s="111">
        <v>0</v>
      </c>
      <c r="E414" s="111">
        <v>0</v>
      </c>
      <c r="F414" s="112">
        <v>0</v>
      </c>
    </row>
    <row r="415" spans="1:6" ht="16.5" hidden="1" thickBot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t="16.5" hidden="1" thickBot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3</v>
      </c>
      <c r="E424" s="111">
        <v>0</v>
      </c>
      <c r="F424" s="112">
        <v>3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>
      <c r="A432" s="144">
        <v>422</v>
      </c>
      <c r="B432" s="110" t="s">
        <v>613</v>
      </c>
      <c r="C432" s="122" t="s">
        <v>289</v>
      </c>
      <c r="D432" s="146">
        <v>3</v>
      </c>
      <c r="E432" s="147">
        <v>0</v>
      </c>
      <c r="F432" s="114">
        <v>3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7883</v>
      </c>
      <c r="E498" s="110">
        <v>1095</v>
      </c>
      <c r="F498" s="110">
        <v>8978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2"/>
        <filter val="129"/>
        <filter val="15"/>
        <filter val="170"/>
        <filter val="2 170"/>
        <filter val="20"/>
        <filter val="270"/>
        <filter val="3"/>
        <filter val="3 139"/>
        <filter val="382"/>
        <filter val="390"/>
        <filter val="417"/>
        <filter val="44"/>
        <filter val="5"/>
        <filter val="7 958"/>
        <filter val="740"/>
        <filter val="75"/>
        <filter val="796"/>
        <filter val="8"/>
        <filter val="83"/>
        <filter val="8978"/>
        <filter val="94"/>
        <filter val="97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1725</v>
      </c>
      <c r="E12" s="111">
        <v>0</v>
      </c>
      <c r="F12" s="112">
        <v>1725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177</v>
      </c>
      <c r="E13" s="147">
        <v>0</v>
      </c>
      <c r="F13" s="114">
        <v>177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83</v>
      </c>
      <c r="E14" s="147">
        <v>0</v>
      </c>
      <c r="F14" s="114">
        <v>83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5</v>
      </c>
      <c r="E17" s="147">
        <v>0</v>
      </c>
      <c r="F17" s="114">
        <v>5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15</v>
      </c>
      <c r="E19" s="147">
        <v>0</v>
      </c>
      <c r="F19" s="114">
        <v>15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5</v>
      </c>
      <c r="E20" s="147">
        <v>0</v>
      </c>
      <c r="F20" s="114">
        <v>5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10</v>
      </c>
      <c r="E21" s="147">
        <v>0</v>
      </c>
      <c r="F21" s="114">
        <v>10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170</v>
      </c>
      <c r="E22" s="147">
        <v>0</v>
      </c>
      <c r="F22" s="114">
        <v>170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382</v>
      </c>
      <c r="E23" s="147">
        <v>0</v>
      </c>
      <c r="F23" s="114">
        <v>382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710</v>
      </c>
      <c r="E24" s="147">
        <v>0</v>
      </c>
      <c r="F24" s="114">
        <v>710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65</v>
      </c>
      <c r="E25" s="147">
        <v>0</v>
      </c>
      <c r="F25" s="114">
        <v>65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94</v>
      </c>
      <c r="E27" s="147">
        <v>0</v>
      </c>
      <c r="F27" s="114">
        <v>94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8</v>
      </c>
      <c r="E28" s="147">
        <v>0</v>
      </c>
      <c r="F28" s="114">
        <v>8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2</v>
      </c>
      <c r="E431" s="147">
        <v>0</v>
      </c>
      <c r="F431" s="114">
        <v>2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1727</v>
      </c>
      <c r="E497" s="110">
        <v>0</v>
      </c>
      <c r="F497" s="110">
        <v>1727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4142</v>
      </c>
      <c r="E12" s="111">
        <v>98</v>
      </c>
      <c r="F12" s="112">
        <v>4240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3115</v>
      </c>
      <c r="E15" s="147">
        <v>24</v>
      </c>
      <c r="F15" s="114">
        <v>3139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790</v>
      </c>
      <c r="E16" s="147">
        <v>6</v>
      </c>
      <c r="F16" s="114">
        <v>796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198</v>
      </c>
      <c r="E17" s="147">
        <v>67</v>
      </c>
      <c r="F17" s="114">
        <v>265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29</v>
      </c>
      <c r="E24" s="147">
        <v>1</v>
      </c>
      <c r="F24" s="114">
        <v>30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10</v>
      </c>
      <c r="E25" s="147">
        <v>0</v>
      </c>
      <c r="F25" s="114">
        <v>10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1</v>
      </c>
      <c r="E431" s="147">
        <v>0</v>
      </c>
      <c r="F431" s="114">
        <v>1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4143</v>
      </c>
      <c r="E497" s="110">
        <v>98</v>
      </c>
      <c r="F497" s="110">
        <v>4241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886</v>
      </c>
      <c r="F154" s="112">
        <v>886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325</v>
      </c>
      <c r="F155" s="114">
        <v>325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4</v>
      </c>
      <c r="F157" s="114">
        <v>4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400</v>
      </c>
      <c r="F158" s="114">
        <v>400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127</v>
      </c>
      <c r="F159" s="112">
        <v>127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11</v>
      </c>
      <c r="F160" s="114">
        <v>11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19</v>
      </c>
      <c r="F161" s="114">
        <v>19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886</v>
      </c>
      <c r="F497" s="110">
        <v>886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40</v>
      </c>
      <c r="E10" s="111">
        <v>4</v>
      </c>
      <c r="F10" s="112">
        <v>44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40</v>
      </c>
      <c r="E11" s="145">
        <v>4</v>
      </c>
      <c r="F11" s="113">
        <v>44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40</v>
      </c>
      <c r="E497" s="110">
        <v>4</v>
      </c>
      <c r="F497" s="110">
        <v>44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1973</v>
      </c>
      <c r="E12" s="111">
        <v>20</v>
      </c>
      <c r="F12" s="112">
        <v>1993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1973</v>
      </c>
      <c r="E13" s="147">
        <v>20</v>
      </c>
      <c r="F13" s="114">
        <v>1993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1973</v>
      </c>
      <c r="E497" s="110">
        <v>20</v>
      </c>
      <c r="F497" s="110">
        <v>1993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87</v>
      </c>
      <c r="F154" s="112">
        <v>87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65</v>
      </c>
      <c r="F155" s="114">
        <v>65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1</v>
      </c>
      <c r="F157" s="114">
        <v>1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17</v>
      </c>
      <c r="F158" s="114">
        <v>17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2</v>
      </c>
      <c r="F159" s="112">
        <v>2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1</v>
      </c>
      <c r="F160" s="114">
        <v>1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1</v>
      </c>
      <c r="F161" s="114">
        <v>1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87</v>
      </c>
      <c r="F497" s="110">
        <v>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'300032'!P51</f>
        <v>0</v>
      </c>
    </row>
    <row r="9" spans="1:5" ht="24.75">
      <c r="A9" s="21" t="s">
        <v>1</v>
      </c>
      <c r="B9" s="6">
        <f>'300032'!P50</f>
        <v>0</v>
      </c>
    </row>
    <row r="10" spans="1:5">
      <c r="A10" s="1" t="s">
        <v>2</v>
      </c>
      <c r="B10" s="6">
        <f>'300032'!P52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300032</vt:lpstr>
      <vt:lpstr>код</vt:lpstr>
      <vt:lpstr>ВСЕ_</vt:lpstr>
      <vt:lpstr>6</vt:lpstr>
      <vt:lpstr>4</vt:lpstr>
      <vt:lpstr>40</vt:lpstr>
      <vt:lpstr>3</vt:lpstr>
      <vt:lpstr>5</vt:lpstr>
      <vt:lpstr>39</vt:lpstr>
      <vt:lpstr>реабилитация</vt:lpstr>
      <vt:lpstr>'300032'!Заголовки_для_печати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2025-08-04T09:40:02Z</cp:lastPrinted>
  <dcterms:created xsi:type="dcterms:W3CDTF">2015-10-21T05:48:39Z</dcterms:created>
  <dcterms:modified xsi:type="dcterms:W3CDTF">2025-08-04T09:40:15Z</dcterms:modified>
</cp:coreProperties>
</file>